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harenkoys\Desktop\Исполнение КБ за 1 квартал 2020\"/>
    </mc:Choice>
  </mc:AlternateContent>
  <bookViews>
    <workbookView xWindow="480" yWindow="135" windowWidth="20700" windowHeight="11760"/>
  </bookViews>
  <sheets>
    <sheet name="Госпрограммы" sheetId="1" r:id="rId1"/>
  </sheets>
  <definedNames>
    <definedName name="Date">Госпрограммы!#REF!</definedName>
    <definedName name="Date1">Госпрограммы!#REF!</definedName>
    <definedName name="DateExecute">Госпрограммы!#REF!</definedName>
    <definedName name="EndDate">Госпрограммы!#REF!</definedName>
    <definedName name="NameHead">Госпрограммы!#REF!</definedName>
    <definedName name="TableHeaderYear1">Госпрограммы!#REF!</definedName>
    <definedName name="TableHeaderYear2">Госпрограммы!#REF!</definedName>
    <definedName name="TableHeaderYear3">Госпрограммы!#REF!</definedName>
    <definedName name="ThisYear">Госпрограммы!#REF!</definedName>
    <definedName name="Year">Госпрограммы!#REF!</definedName>
    <definedName name="_xlnm.Print_Area" localSheetId="0">Госпрограммы!$A$1:$F$37</definedName>
  </definedNames>
  <calcPr calcId="162913" refMode="R1C1"/>
</workbook>
</file>

<file path=xl/calcChain.xml><?xml version="1.0" encoding="utf-8"?>
<calcChain xmlns="http://schemas.openxmlformats.org/spreadsheetml/2006/main">
  <c r="E36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5" i="1"/>
  <c r="E8" i="1"/>
  <c r="C36" i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<sst xmlns="http://schemas.openxmlformats.org/spreadsheetml/2006/main" count="67" uniqueCount="64">
  <si>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</si>
  <si>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</si>
  <si>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</si>
  <si>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</si>
  <si>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</si>
  <si>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</si>
  <si>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</si>
  <si>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</si>
  <si>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</si>
  <si>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</si>
  <si>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</si>
  <si>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</si>
  <si>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</si>
  <si>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</si>
  <si>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</si>
  <si>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</si>
  <si>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</si>
  <si>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</si>
  <si>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</si>
  <si>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</si>
  <si>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</si>
  <si>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</si>
  <si>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</si>
  <si>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</si>
  <si>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</si>
  <si>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</si>
  <si>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</si>
  <si>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</si>
  <si>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</si>
  <si>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</si>
  <si>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</si>
  <si>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</si>
  <si>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</si>
  <si>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</si>
  <si>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</si>
  <si>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</si>
  <si>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</si>
  <si>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</si>
  <si>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</si>
  <si>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</si>
  <si>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</si>
  <si>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</si>
  <si>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</si>
  <si>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</si>
  <si>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</si>
  <si>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</si>
  <si>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</si>
  <si>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</si>
  <si>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</si>
  <si>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</si>
  <si>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</si>
  <si>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</si>
  <si>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</si>
  <si>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</si>
  <si>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</si>
  <si>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</si>
  <si>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</si>
  <si>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</si>
  <si>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</si>
  <si>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</si>
  <si>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>Исполнение на 01.04.2020 года</t>
  </si>
  <si>
    <t>Исполнение государственных программ Камчатского края за 1 квартал 2020 года в сравнении с аналогичным периодом 2019 года</t>
  </si>
  <si>
    <t>Исполнение на 01.04.2019 года</t>
  </si>
  <si>
    <t>% 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</si>
</sst>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T1243"/>
  <sheetViews>
    <sheetView tabSelected="1" view="pageBreakPreview" zoomScale="85" zoomScaleNormal="100" zoomScaleSheetLayoutView="85" workbookViewId="0">
      <selection activeCell="E9" sqref="E9"/>
    </sheetView>
  </sheetViews>
  <sheetFormatPr defaultRowHeight="15" x14ac:dyDescent="0.25"/>
  <cols>
    <col min="1" max="1" width="5.85546875" customWidth="1"/>
    <col min="2" max="2" width="98.7109375" style="5" customWidth="1"/>
    <col min="3" max="3" width="21" customWidth="1"/>
    <col min="4" max="4" width="21.7109375" customWidth="1"/>
    <col min="5" max="5" width="15.28515625" customWidth="1"/>
    <col min="6" max="6" width="0.5703125" customWidth="1"/>
  </cols>
  <sheetData>
    <row r="2" spans="1:20" ht="46.5" customHeight="1" x14ac:dyDescent="0.3">
      <c r="A2" s="19" t="s">
        <v>61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20" ht="30" customHeight="1" x14ac:dyDescent="0.25">
      <c r="E3" s="3" t="s">
        <v>2</v>
      </c>
    </row>
    <row r="4" spans="1:20" hidden="1" x14ac:dyDescent="0.25"/>
    <row r="5" spans="1:20" ht="15" customHeight="1" x14ac:dyDescent="0.25">
      <c r="A5" s="20" t="s">
        <v>4</v>
      </c>
      <c r="B5" s="21" t="s">
        <v>3</v>
      </c>
      <c r="C5" s="23" t="s">
        <v>62</v>
      </c>
      <c r="D5" s="23" t="s">
        <v>60</v>
      </c>
      <c r="E5" s="25" t="s">
        <v>63</v>
      </c>
    </row>
    <row r="6" spans="1:20" ht="45" customHeight="1" x14ac:dyDescent="0.25">
      <c r="A6" s="20"/>
      <c r="B6" s="22"/>
      <c r="C6" s="24"/>
      <c r="D6" s="24"/>
      <c r="E6" s="26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9" customFormat="1" ht="15.75" x14ac:dyDescent="0.25">
      <c r="A8" s="10" t="s">
        <v>6</v>
      </c>
      <c r="B8" s="11" t="s">
        <v>7</v>
      </c>
      <c r="C8" s="12">
        <v>1746707.59665</v>
      </c>
      <c r="D8" s="12">
        <v>1815596.8359900001</v>
      </c>
      <c r="E8" s="17">
        <f>D8/C8*100</f>
        <v>103.94394800092026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8</v>
      </c>
      <c r="B9" s="11" t="s">
        <v>9</v>
      </c>
      <c r="C9" s="12">
        <v>3214503.1790700001</v>
      </c>
      <c r="D9" s="12">
        <v>3551915.1586799999</v>
      </c>
      <c r="E9" s="17">
        <f t="shared" ref="E9:E35" si="0">D9/C9*100</f>
        <v>110.4965514362197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10</v>
      </c>
      <c r="C10" s="12">
        <v>277752.22415000002</v>
      </c>
      <c r="D10" s="12">
        <v>269278.39864000003</v>
      </c>
      <c r="E10" s="17">
        <f t="shared" si="0"/>
        <v>96.94914215865154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11</v>
      </c>
      <c r="C11" s="12">
        <v>9514.6512000000002</v>
      </c>
      <c r="D11" s="12">
        <v>6335.8852800000004</v>
      </c>
      <c r="E11" s="17">
        <f t="shared" si="0"/>
        <v>66.590830781059012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12</v>
      </c>
      <c r="C12" s="12">
        <v>1783574.6412200001</v>
      </c>
      <c r="D12" s="12">
        <v>1838677.59342</v>
      </c>
      <c r="E12" s="17">
        <f t="shared" si="0"/>
        <v>103.08946712554226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13</v>
      </c>
      <c r="B13" s="11" t="s">
        <v>14</v>
      </c>
      <c r="C13" s="12">
        <v>117724.08246000001</v>
      </c>
      <c r="D13" s="12">
        <v>120788.63168000001</v>
      </c>
      <c r="E13" s="17">
        <f t="shared" si="0"/>
        <v>102.6031625441135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15</v>
      </c>
      <c r="B14" s="11" t="s">
        <v>16</v>
      </c>
      <c r="C14" s="12">
        <v>499525.29965</v>
      </c>
      <c r="D14" s="12">
        <v>439866.21704999998</v>
      </c>
      <c r="E14" s="17">
        <f t="shared" si="0"/>
        <v>88.056844639940948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17</v>
      </c>
      <c r="B15" s="11" t="s">
        <v>18</v>
      </c>
      <c r="C15" s="12">
        <v>2309105.64347</v>
      </c>
      <c r="D15" s="12">
        <v>3039209.6081099999</v>
      </c>
      <c r="E15" s="17">
        <f t="shared" si="0"/>
        <v>131.61847387557543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19</v>
      </c>
      <c r="B16" s="11" t="s">
        <v>20</v>
      </c>
      <c r="C16" s="12">
        <v>432340.20915000001</v>
      </c>
      <c r="D16" s="12">
        <v>583635.57947</v>
      </c>
      <c r="E16" s="17">
        <f t="shared" si="0"/>
        <v>134.99451753919752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21</v>
      </c>
      <c r="B17" s="11" t="s">
        <v>22</v>
      </c>
      <c r="C17" s="12">
        <v>154845.54154000001</v>
      </c>
      <c r="D17" s="12">
        <v>190015.64868000001</v>
      </c>
      <c r="E17" s="17">
        <f t="shared" si="0"/>
        <v>122.71302537368491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23</v>
      </c>
      <c r="B18" s="11" t="s">
        <v>24</v>
      </c>
      <c r="C18" s="12">
        <v>2643161.12041</v>
      </c>
      <c r="D18" s="12">
        <v>2789654.7429800001</v>
      </c>
      <c r="E18" s="17">
        <f t="shared" si="0"/>
        <v>105.54236446044865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25</v>
      </c>
      <c r="B19" s="11" t="s">
        <v>26</v>
      </c>
      <c r="C19" s="12">
        <v>517854.15126000001</v>
      </c>
      <c r="D19" s="12">
        <v>607916.53972</v>
      </c>
      <c r="E19" s="17">
        <f t="shared" si="0"/>
        <v>117.39145823990552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27</v>
      </c>
      <c r="B20" s="11" t="s">
        <v>28</v>
      </c>
      <c r="C20" s="12">
        <v>233677.5802</v>
      </c>
      <c r="D20" s="12">
        <v>125441.63468</v>
      </c>
      <c r="E20" s="17">
        <f t="shared" si="0"/>
        <v>53.681501910725451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29</v>
      </c>
      <c r="B21" s="11" t="s">
        <v>30</v>
      </c>
      <c r="C21" s="12">
        <v>32253.019400000001</v>
      </c>
      <c r="D21" s="12">
        <v>72130.261960000003</v>
      </c>
      <c r="E21" s="17">
        <f t="shared" si="0"/>
        <v>223.6387888694849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31</v>
      </c>
      <c r="B22" s="11" t="s">
        <v>32</v>
      </c>
      <c r="C22" s="12">
        <v>20779.843359999999</v>
      </c>
      <c r="D22" s="12">
        <v>20278.967140000001</v>
      </c>
      <c r="E22" s="17">
        <f t="shared" si="0"/>
        <v>97.589605410769579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33</v>
      </c>
      <c r="B23" s="11" t="s">
        <v>34</v>
      </c>
      <c r="C23" s="12">
        <v>313332.76867000002</v>
      </c>
      <c r="D23" s="12">
        <v>332191.70903999999</v>
      </c>
      <c r="E23" s="17">
        <f t="shared" si="0"/>
        <v>106.01882160300381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35</v>
      </c>
      <c r="B24" s="11" t="s">
        <v>36</v>
      </c>
      <c r="C24" s="12">
        <v>116304.95092</v>
      </c>
      <c r="D24" s="12">
        <v>106615.34832999999</v>
      </c>
      <c r="E24" s="17">
        <f t="shared" si="0"/>
        <v>91.668796114565254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37</v>
      </c>
      <c r="B25" s="11" t="s">
        <v>38</v>
      </c>
      <c r="C25" s="12">
        <v>28803.655180000002</v>
      </c>
      <c r="D25" s="12">
        <v>14585.360930000001</v>
      </c>
      <c r="E25" s="17">
        <f t="shared" si="0"/>
        <v>50.637187672373742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39</v>
      </c>
      <c r="B26" s="11" t="s">
        <v>40</v>
      </c>
      <c r="C26" s="12">
        <v>88798.694140000007</v>
      </c>
      <c r="D26" s="12">
        <v>91383.771680000005</v>
      </c>
      <c r="E26" s="17">
        <f t="shared" si="0"/>
        <v>102.9111661663902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41</v>
      </c>
      <c r="B27" s="11" t="s">
        <v>42</v>
      </c>
      <c r="C27" s="12">
        <v>37385.88263</v>
      </c>
      <c r="D27" s="12">
        <v>47676.21643</v>
      </c>
      <c r="E27" s="17">
        <f t="shared" si="0"/>
        <v>127.52465122153518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43</v>
      </c>
      <c r="B28" s="11" t="s">
        <v>44</v>
      </c>
      <c r="C28" s="12">
        <v>1618551.7196800001</v>
      </c>
      <c r="D28" s="12">
        <v>1755662.7182400001</v>
      </c>
      <c r="E28" s="17">
        <f t="shared" si="0"/>
        <v>108.47121515444115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45</v>
      </c>
      <c r="B29" s="11" t="s">
        <v>46</v>
      </c>
      <c r="C29" s="12">
        <v>13110.12947</v>
      </c>
      <c r="D29" s="12">
        <v>13339.17685</v>
      </c>
      <c r="E29" s="17">
        <f t="shared" si="0"/>
        <v>101.74710234955444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47</v>
      </c>
      <c r="B30" s="11" t="s">
        <v>48</v>
      </c>
      <c r="C30" s="12">
        <v>6696.5587100000002</v>
      </c>
      <c r="D30" s="12">
        <v>32841.29034</v>
      </c>
      <c r="E30" s="17">
        <f t="shared" si="0"/>
        <v>490.42040490077329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49</v>
      </c>
      <c r="B31" s="11" t="s">
        <v>50</v>
      </c>
      <c r="C31" s="12"/>
      <c r="D31" s="12"/>
      <c r="E31" s="17">
        <v>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51</v>
      </c>
      <c r="B32" s="11" t="s">
        <v>52</v>
      </c>
      <c r="C32" s="12">
        <v>500.52042999999998</v>
      </c>
      <c r="D32" s="12">
        <v>1059.79252</v>
      </c>
      <c r="E32" s="17">
        <f t="shared" si="0"/>
        <v>211.73811426638468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53</v>
      </c>
      <c r="B33" s="11" t="s">
        <v>54</v>
      </c>
      <c r="C33" s="12"/>
      <c r="D33" s="12"/>
      <c r="E33" s="17">
        <v>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31.5" x14ac:dyDescent="0.25">
      <c r="A34" s="10" t="s">
        <v>55</v>
      </c>
      <c r="B34" s="11" t="s">
        <v>56</v>
      </c>
      <c r="C34" s="12"/>
      <c r="D34" s="12"/>
      <c r="E34" s="17"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0" t="s">
        <v>57</v>
      </c>
      <c r="B35" s="11" t="s">
        <v>58</v>
      </c>
      <c r="C35" s="12">
        <v>438276.73499000003</v>
      </c>
      <c r="D35" s="12">
        <v>457704.11885000003</v>
      </c>
      <c r="E35" s="17">
        <f t="shared" si="0"/>
        <v>104.43267513627966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9" customFormat="1" ht="15.75" x14ac:dyDescent="0.25">
      <c r="A36" s="15"/>
      <c r="B36" s="13" t="s">
        <v>59</v>
      </c>
      <c r="C36" s="14">
        <f>SUM(C8:C35)</f>
        <v>16655080.398010001</v>
      </c>
      <c r="D36" s="14">
        <v>18323801.206689999</v>
      </c>
      <c r="E36" s="18">
        <f>D36/C36*100</f>
        <v>110.01929002323749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16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F2"/>
    <mergeCell ref="A5:A6"/>
    <mergeCell ref="B5:B6"/>
    <mergeCell ref="D5:D6"/>
    <mergeCell ref="E5:E6"/>
    <mergeCell ref="C5:C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Госпрограммы</vt:lpstr>
      <vt:lpstr>Госпрограммы!Область_печати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Захаренко Юлия Степанова</cp:lastModifiedBy>
  <cp:lastPrinted>2014-08-12T04:33:51Z</cp:lastPrinted>
  <dcterms:created xsi:type="dcterms:W3CDTF">2013-10-10T11:47:28Z</dcterms:created>
  <dcterms:modified xsi:type="dcterms:W3CDTF">2020-06-02T04:38:58Z</dcterms:modified>
</cp:coreProperties>
</file>